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5195" windowHeight="9210"/>
  </bookViews>
  <sheets>
    <sheet name="Tabelle1" sheetId="1" r:id="rId1"/>
    <sheet name="Tabelle2" sheetId="2" r:id="rId2"/>
    <sheet name="Tabelle3" sheetId="3" r:id="rId3"/>
  </sheets>
  <calcPr calcId="145621"/>
</workbook>
</file>

<file path=xl/calcChain.xml><?xml version="1.0" encoding="utf-8"?>
<calcChain xmlns="http://schemas.openxmlformats.org/spreadsheetml/2006/main">
  <c r="A26" i="1" l="1"/>
  <c r="A27" i="1" s="1"/>
  <c r="A25" i="1"/>
  <c r="C10" i="1"/>
  <c r="D10" i="1" s="1"/>
  <c r="E10" i="1" s="1"/>
  <c r="F10" i="1" s="1"/>
  <c r="G10" i="1" s="1"/>
  <c r="H10" i="1" s="1"/>
  <c r="I10" i="1" s="1"/>
  <c r="J10" i="1" s="1"/>
  <c r="C11" i="1"/>
  <c r="D11" i="1" s="1"/>
  <c r="E11" i="1" s="1"/>
  <c r="F11" i="1" s="1"/>
  <c r="G11" i="1" s="1"/>
  <c r="H11" i="1" s="1"/>
  <c r="I11" i="1" s="1"/>
  <c r="J11" i="1" s="1"/>
  <c r="C12" i="1"/>
  <c r="D12" i="1"/>
  <c r="E12" i="1" s="1"/>
  <c r="F12" i="1" s="1"/>
  <c r="G12" i="1" s="1"/>
  <c r="H12" i="1" s="1"/>
  <c r="I12" i="1" s="1"/>
  <c r="J12" i="1" s="1"/>
  <c r="K12" i="1" s="1"/>
  <c r="L12" i="1" s="1"/>
  <c r="M12" i="1" s="1"/>
  <c r="N12" i="1" s="1"/>
  <c r="C13" i="1"/>
  <c r="D13" i="1"/>
  <c r="E13" i="1" s="1"/>
  <c r="F13" i="1" s="1"/>
  <c r="G13" i="1" s="1"/>
  <c r="H13" i="1" s="1"/>
  <c r="I13" i="1" s="1"/>
  <c r="J13" i="1" s="1"/>
  <c r="K13" i="1" s="1"/>
  <c r="L13" i="1" s="1"/>
  <c r="M13" i="1" s="1"/>
  <c r="N13" i="1" s="1"/>
  <c r="C14" i="1"/>
  <c r="D14" i="1"/>
  <c r="E14" i="1" s="1"/>
  <c r="F14" i="1" s="1"/>
  <c r="G14" i="1" s="1"/>
  <c r="H14" i="1" s="1"/>
  <c r="I14" i="1" s="1"/>
  <c r="J14" i="1" s="1"/>
  <c r="K14" i="1" s="1"/>
  <c r="L14" i="1" s="1"/>
  <c r="M14" i="1" s="1"/>
  <c r="N14" i="1" s="1"/>
  <c r="C24" i="1"/>
  <c r="C25" i="1"/>
  <c r="K11" i="1" l="1"/>
  <c r="L11" i="1" s="1"/>
  <c r="M11" i="1" s="1"/>
  <c r="N11" i="1" s="1"/>
  <c r="D25" i="1"/>
  <c r="K10" i="1"/>
  <c r="L10" i="1" s="1"/>
  <c r="M10" i="1" s="1"/>
  <c r="N10" i="1" s="1"/>
  <c r="D24" i="1"/>
  <c r="A28" i="1"/>
  <c r="D27" i="1"/>
  <c r="C27" i="1"/>
  <c r="C26" i="1"/>
  <c r="D26" i="1"/>
  <c r="D28" i="1" l="1"/>
  <c r="C28" i="1"/>
</calcChain>
</file>

<file path=xl/sharedStrings.xml><?xml version="1.0" encoding="utf-8"?>
<sst xmlns="http://schemas.openxmlformats.org/spreadsheetml/2006/main" count="26" uniqueCount="20">
  <si>
    <t>Jänner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</si>
  <si>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</si>
  <si>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</si>
  <si>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</si>
  <si>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</si>
  <si>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</si>
  <si>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</si>
  <si>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</si>
  <si>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</si>
  <si>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</si>
  <si>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</si>
  <si>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</si>
  <si>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Summe</t>
  </si>
  <si>
    <t>Albert</t>
  </si>
  <si>
    <t>Maier</t>
  </si>
  <si>
    <t>Bauer</t>
  </si>
  <si>
    <t>Friedrich</t>
  </si>
  <si>
    <t>Schneider</t>
  </si>
  <si>
    <t>Monatsbericht</t>
  </si>
  <si>
    <t>kummuliert bis dahin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</si>
</sst>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0" borderId="0" xfId="0" applyNumberFormat="1"/>
    <xf numFmtId="0" fontId="0" fillId="0" borderId="0" xfId="0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28"/>
  <sheetViews>
    <sheetView tabSelected="1" workbookViewId="0">
      <selection activeCell="H6" sqref="H6"/>
    </sheetView>
  </sheetViews>
  <sheetFormatPr baseColWidth="10" defaultRowHeight="12.75" x14ac:dyDescent="0.2"/>
  <cols>
    <col min="1" max="1" width="2.7109375" customWidth="1"/>
    <col min="3" max="4" width="7.28515625" customWidth="1"/>
    <col min="5" max="5" width="9" customWidth="1"/>
    <col min="6" max="10" width="7.28515625" customWidth="1"/>
    <col min="11" max="11" width="9" customWidth="1"/>
    <col min="12" max="12" width="8.28515625" customWidth="1"/>
    <col min="13" max="13" width="9" customWidth="1"/>
    <col min="14" max="14" width="10.28515625" customWidth="1"/>
  </cols>
  <sheetData>
    <row r="2" spans="2:15" x14ac:dyDescent="0.2">
      <c r="C2" t="s">
        <v>0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7</v>
      </c>
      <c r="K2" t="s">
        <v>8</v>
      </c>
      <c r="L2" t="s">
        <v>9</v>
      </c>
      <c r="M2" t="s">
        <v>10</v>
      </c>
      <c r="N2" t="s">
        <v>11</v>
      </c>
      <c r="O2" t="s">
        <v>12</v>
      </c>
    </row>
    <row r="3" spans="2:15" s="3" customFormat="1" x14ac:dyDescent="0.2">
      <c r="C3" s="3">
        <v>1</v>
      </c>
      <c r="D3" s="3">
        <v>2</v>
      </c>
      <c r="E3" s="3">
        <v>3</v>
      </c>
      <c r="F3" s="3">
        <v>4</v>
      </c>
      <c r="G3" s="3">
        <v>5</v>
      </c>
      <c r="H3" s="3">
        <v>6</v>
      </c>
      <c r="I3" s="3">
        <v>7</v>
      </c>
      <c r="J3" s="3">
        <v>8</v>
      </c>
      <c r="K3" s="3">
        <v>9</v>
      </c>
      <c r="L3" s="3">
        <v>10</v>
      </c>
      <c r="M3" s="3">
        <v>11</v>
      </c>
      <c r="N3" s="3">
        <v>12</v>
      </c>
    </row>
    <row r="4" spans="2:15" x14ac:dyDescent="0.2">
      <c r="B4" t="s">
        <v>13</v>
      </c>
      <c r="C4">
        <v>30</v>
      </c>
      <c r="D4">
        <v>97</v>
      </c>
      <c r="E4">
        <v>75</v>
      </c>
      <c r="F4">
        <v>53</v>
      </c>
      <c r="G4">
        <v>13</v>
      </c>
      <c r="H4">
        <v>75</v>
      </c>
      <c r="I4">
        <v>43</v>
      </c>
      <c r="J4">
        <v>33</v>
      </c>
      <c r="K4">
        <v>44</v>
      </c>
      <c r="L4">
        <v>56</v>
      </c>
      <c r="M4">
        <v>27</v>
      </c>
      <c r="N4">
        <v>15</v>
      </c>
    </row>
    <row r="5" spans="2:15" x14ac:dyDescent="0.2">
      <c r="B5" t="s">
        <v>15</v>
      </c>
      <c r="C5">
        <v>20</v>
      </c>
      <c r="D5">
        <v>33</v>
      </c>
      <c r="E5">
        <v>96</v>
      </c>
      <c r="F5">
        <v>27</v>
      </c>
      <c r="G5">
        <v>57</v>
      </c>
      <c r="H5">
        <v>14</v>
      </c>
      <c r="I5">
        <v>32</v>
      </c>
      <c r="J5">
        <v>81</v>
      </c>
      <c r="K5">
        <v>50</v>
      </c>
      <c r="L5">
        <v>91</v>
      </c>
      <c r="M5">
        <v>100</v>
      </c>
      <c r="N5">
        <v>78</v>
      </c>
    </row>
    <row r="6" spans="2:15" x14ac:dyDescent="0.2">
      <c r="B6" t="s">
        <v>16</v>
      </c>
      <c r="C6">
        <v>100</v>
      </c>
      <c r="D6">
        <v>12</v>
      </c>
      <c r="E6">
        <v>72</v>
      </c>
      <c r="F6">
        <v>45</v>
      </c>
      <c r="G6">
        <v>9</v>
      </c>
      <c r="H6">
        <v>92</v>
      </c>
      <c r="I6">
        <v>39</v>
      </c>
      <c r="J6">
        <v>76</v>
      </c>
      <c r="K6">
        <v>11</v>
      </c>
      <c r="L6">
        <v>90</v>
      </c>
      <c r="M6">
        <v>81</v>
      </c>
      <c r="N6">
        <v>52</v>
      </c>
    </row>
    <row r="7" spans="2:15" x14ac:dyDescent="0.2">
      <c r="B7" t="s">
        <v>14</v>
      </c>
      <c r="C7">
        <v>72</v>
      </c>
      <c r="D7">
        <v>35</v>
      </c>
      <c r="E7">
        <v>24</v>
      </c>
      <c r="F7">
        <v>79</v>
      </c>
      <c r="G7">
        <v>89</v>
      </c>
      <c r="H7">
        <v>60</v>
      </c>
      <c r="I7">
        <v>99</v>
      </c>
      <c r="J7">
        <v>67</v>
      </c>
      <c r="K7">
        <v>60</v>
      </c>
      <c r="L7">
        <v>93</v>
      </c>
      <c r="M7">
        <v>95</v>
      </c>
      <c r="N7">
        <v>51</v>
      </c>
    </row>
    <row r="8" spans="2:15" x14ac:dyDescent="0.2">
      <c r="B8" t="s">
        <v>17</v>
      </c>
      <c r="C8">
        <v>45</v>
      </c>
      <c r="D8">
        <v>24</v>
      </c>
      <c r="E8">
        <v>38</v>
      </c>
      <c r="F8">
        <v>57</v>
      </c>
      <c r="G8">
        <v>90</v>
      </c>
      <c r="H8">
        <v>81</v>
      </c>
      <c r="I8">
        <v>33</v>
      </c>
      <c r="J8">
        <v>81</v>
      </c>
      <c r="K8">
        <v>97</v>
      </c>
      <c r="L8">
        <v>16</v>
      </c>
      <c r="M8">
        <v>85</v>
      </c>
      <c r="N8">
        <v>61</v>
      </c>
    </row>
    <row r="10" spans="2:15" x14ac:dyDescent="0.2">
      <c r="C10">
        <f>C4</f>
        <v>30</v>
      </c>
      <c r="D10">
        <f>C10+D4</f>
        <v>127</v>
      </c>
      <c r="E10">
        <f t="shared" ref="E10:N10" si="0">D10+E4</f>
        <v>202</v>
      </c>
      <c r="F10">
        <f t="shared" si="0"/>
        <v>255</v>
      </c>
      <c r="G10">
        <f t="shared" si="0"/>
        <v>268</v>
      </c>
      <c r="H10">
        <f t="shared" si="0"/>
        <v>343</v>
      </c>
      <c r="I10">
        <f t="shared" si="0"/>
        <v>386</v>
      </c>
      <c r="J10">
        <f t="shared" si="0"/>
        <v>419</v>
      </c>
      <c r="K10">
        <f t="shared" si="0"/>
        <v>463</v>
      </c>
      <c r="L10">
        <f t="shared" si="0"/>
        <v>519</v>
      </c>
      <c r="M10">
        <f>L10+M4</f>
        <v>546</v>
      </c>
      <c r="N10">
        <f t="shared" si="0"/>
        <v>561</v>
      </c>
    </row>
    <row r="11" spans="2:15" x14ac:dyDescent="0.2">
      <c r="C11">
        <f>C5</f>
        <v>20</v>
      </c>
      <c r="D11">
        <f>C11+D5</f>
        <v>53</v>
      </c>
      <c r="E11">
        <f t="shared" ref="E11:L13" si="1">D11+E5</f>
        <v>149</v>
      </c>
      <c r="F11">
        <f t="shared" si="1"/>
        <v>176</v>
      </c>
      <c r="G11">
        <f t="shared" si="1"/>
        <v>233</v>
      </c>
      <c r="H11">
        <f t="shared" si="1"/>
        <v>247</v>
      </c>
      <c r="I11">
        <f t="shared" si="1"/>
        <v>279</v>
      </c>
      <c r="J11">
        <f t="shared" si="1"/>
        <v>360</v>
      </c>
      <c r="K11">
        <f t="shared" si="1"/>
        <v>410</v>
      </c>
      <c r="L11">
        <f t="shared" si="1"/>
        <v>501</v>
      </c>
      <c r="M11">
        <f>L11+M5</f>
        <v>601</v>
      </c>
      <c r="N11">
        <f>M11+N5</f>
        <v>679</v>
      </c>
    </row>
    <row r="12" spans="2:15" x14ac:dyDescent="0.2">
      <c r="C12">
        <f>C6</f>
        <v>100</v>
      </c>
      <c r="D12">
        <f>C12+D6</f>
        <v>112</v>
      </c>
      <c r="E12">
        <f t="shared" si="1"/>
        <v>184</v>
      </c>
      <c r="F12">
        <f t="shared" si="1"/>
        <v>229</v>
      </c>
      <c r="G12">
        <f t="shared" si="1"/>
        <v>238</v>
      </c>
      <c r="H12">
        <f t="shared" si="1"/>
        <v>330</v>
      </c>
      <c r="I12">
        <f t="shared" si="1"/>
        <v>369</v>
      </c>
      <c r="J12">
        <f t="shared" si="1"/>
        <v>445</v>
      </c>
      <c r="K12">
        <f t="shared" si="1"/>
        <v>456</v>
      </c>
      <c r="L12">
        <f t="shared" si="1"/>
        <v>546</v>
      </c>
      <c r="M12">
        <f>L12+M6</f>
        <v>627</v>
      </c>
      <c r="N12">
        <f>M12+N6</f>
        <v>679</v>
      </c>
    </row>
    <row r="13" spans="2:15" x14ac:dyDescent="0.2">
      <c r="C13">
        <f>C7</f>
        <v>72</v>
      </c>
      <c r="D13">
        <f>C13+D7</f>
        <v>107</v>
      </c>
      <c r="E13">
        <f t="shared" si="1"/>
        <v>131</v>
      </c>
      <c r="F13">
        <f t="shared" si="1"/>
        <v>210</v>
      </c>
      <c r="G13">
        <f t="shared" si="1"/>
        <v>299</v>
      </c>
      <c r="H13">
        <f t="shared" si="1"/>
        <v>359</v>
      </c>
      <c r="I13">
        <f t="shared" si="1"/>
        <v>458</v>
      </c>
      <c r="J13">
        <f t="shared" si="1"/>
        <v>525</v>
      </c>
      <c r="K13">
        <f t="shared" si="1"/>
        <v>585</v>
      </c>
      <c r="L13">
        <f t="shared" si="1"/>
        <v>678</v>
      </c>
      <c r="M13">
        <f>L13+M7</f>
        <v>773</v>
      </c>
      <c r="N13">
        <f>M13+N7</f>
        <v>824</v>
      </c>
    </row>
    <row r="14" spans="2:15" x14ac:dyDescent="0.2">
      <c r="C14">
        <f>C8</f>
        <v>45</v>
      </c>
      <c r="D14">
        <f t="shared" ref="D14:N14" si="2">C14+D8</f>
        <v>69</v>
      </c>
      <c r="E14">
        <f t="shared" si="2"/>
        <v>107</v>
      </c>
      <c r="F14">
        <f t="shared" si="2"/>
        <v>164</v>
      </c>
      <c r="G14">
        <f t="shared" si="2"/>
        <v>254</v>
      </c>
      <c r="H14">
        <f t="shared" si="2"/>
        <v>335</v>
      </c>
      <c r="I14">
        <f t="shared" si="2"/>
        <v>368</v>
      </c>
      <c r="J14">
        <f t="shared" si="2"/>
        <v>449</v>
      </c>
      <c r="K14">
        <f t="shared" si="2"/>
        <v>546</v>
      </c>
      <c r="L14">
        <f t="shared" si="2"/>
        <v>562</v>
      </c>
      <c r="M14">
        <f t="shared" si="2"/>
        <v>647</v>
      </c>
      <c r="N14">
        <f t="shared" si="2"/>
        <v>708</v>
      </c>
    </row>
    <row r="16" spans="2:15" x14ac:dyDescent="0.2">
      <c r="E16" s="2"/>
    </row>
    <row r="18" spans="1:7" x14ac:dyDescent="0.2">
      <c r="G18" s="2"/>
    </row>
    <row r="22" spans="1:7" x14ac:dyDescent="0.2">
      <c r="C22" t="s">
        <v>18</v>
      </c>
    </row>
    <row r="23" spans="1:7" x14ac:dyDescent="0.2">
      <c r="C23" s="1" t="s">
        <v>7</v>
      </c>
      <c r="D23" t="s">
        <v>19</v>
      </c>
    </row>
    <row r="24" spans="1:7" x14ac:dyDescent="0.2">
      <c r="A24">
        <v>3</v>
      </c>
      <c r="B24" t="s">
        <v>13</v>
      </c>
      <c r="C24">
        <f>HLOOKUP($C$23,$C$2:$N$8,A24,0)</f>
        <v>33</v>
      </c>
      <c r="D24">
        <f>HLOOKUP($C$23,$C$2:$N$20,A24+6,0)</f>
        <v>419</v>
      </c>
    </row>
    <row r="25" spans="1:7" x14ac:dyDescent="0.2">
      <c r="A25">
        <f>A24+1</f>
        <v>4</v>
      </c>
      <c r="B25" t="s">
        <v>15</v>
      </c>
      <c r="C25">
        <f>HLOOKUP($C$23,$C$2:$N$8,A25,0)</f>
        <v>81</v>
      </c>
      <c r="D25">
        <f>HLOOKUP($C$23,$C$2:$N$20,A25+6,0)</f>
        <v>360</v>
      </c>
    </row>
    <row r="26" spans="1:7" x14ac:dyDescent="0.2">
      <c r="A26">
        <f>A25+1</f>
        <v>5</v>
      </c>
      <c r="B26" t="s">
        <v>16</v>
      </c>
      <c r="C26">
        <f>HLOOKUP($C$23,$C$2:$N$8,A26,0)</f>
        <v>76</v>
      </c>
      <c r="D26">
        <f>HLOOKUP($C$23,$C$2:$N$20,A26+6,0)</f>
        <v>445</v>
      </c>
    </row>
    <row r="27" spans="1:7" x14ac:dyDescent="0.2">
      <c r="A27">
        <f>A26+1</f>
        <v>6</v>
      </c>
      <c r="B27" t="s">
        <v>14</v>
      </c>
      <c r="C27">
        <f>HLOOKUP($C$23,$C$2:$N$8,A27,0)</f>
        <v>67</v>
      </c>
      <c r="D27">
        <f>HLOOKUP($C$23,$C$2:$N$20,A27+6,0)</f>
        <v>525</v>
      </c>
    </row>
    <row r="28" spans="1:7" x14ac:dyDescent="0.2">
      <c r="A28">
        <f>A27+1</f>
        <v>7</v>
      </c>
      <c r="B28" t="s">
        <v>17</v>
      </c>
      <c r="C28">
        <f>HLOOKUP($C$23,$C$2:$N$8,A28,0)</f>
        <v>81</v>
      </c>
      <c r="D28">
        <f>HLOOKUP($C$23,$C$2:$N$20,A28+6,0)</f>
        <v>449</v>
      </c>
    </row>
  </sheetData>
  <dataConsolidate/>
  <phoneticPr fontId="1" type="noConversion"/>
  <dataValidations count="1">
    <dataValidation type="list" allowBlank="1" showInputMessage="1" showErrorMessage="1" sqref="C23">
      <formula1>$C$2:$N$2</formula1>
    </dataValidation>
  </dataValidations>
  <pageMargins left="0.31" right="0.49" top="0.984251969" bottom="0.984251969" header="0.4921259845" footer="0.4921259845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1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Wolfgang Steinert</dc:creator>
  <cp:lastModifiedBy>Wolfgang Steinert</cp:lastModifiedBy>
  <cp:lastPrinted>2008-12-07T23:22:41Z</cp:lastPrinted>
  <dcterms:created xsi:type="dcterms:W3CDTF">2008-12-03T16:41:51Z</dcterms:created>
  <dcterms:modified xsi:type="dcterms:W3CDTF">2011-11-13T21:19:28Z</dcterms:modified>
</cp:coreProperties>
</file>